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3\"/>
    </mc:Choice>
  </mc:AlternateContent>
  <bookViews>
    <workbookView xWindow="0" yWindow="0" windowWidth="28800" windowHeight="11835"/>
  </bookViews>
  <sheets>
    <sheet name="12-3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7" l="1"/>
  <c r="K41" i="7"/>
  <c r="K23" i="7"/>
  <c r="K21" i="7" l="1"/>
  <c r="B50" i="7" l="1"/>
  <c r="B52" i="7" s="1"/>
  <c r="B38" i="7"/>
  <c r="B42" i="7" s="1"/>
  <c r="B26" i="7"/>
  <c r="B31" i="7" l="1"/>
  <c r="B53" i="7"/>
  <c r="B8" i="7" l="1"/>
  <c r="B10" i="7" s="1"/>
  <c r="B13" i="7" l="1"/>
  <c r="B15" i="7" s="1"/>
  <c r="K22" i="7" l="1"/>
  <c r="K42" i="7"/>
</calcChain>
</file>

<file path=xl/sharedStrings.xml><?xml version="1.0" encoding="utf-8"?>
<sst xmlns="http://schemas.openxmlformats.org/spreadsheetml/2006/main" count="103" uniqueCount="75">
  <si>
    <t>Net sales</t>
  </si>
  <si>
    <t>Cost of sales</t>
  </si>
  <si>
    <t>Selling, general, and administrative expenses</t>
  </si>
  <si>
    <t>Divestitures (gain)</t>
  </si>
  <si>
    <t>Restructuring, impairment, and other exit costs</t>
  </si>
  <si>
    <t>Operating profit</t>
  </si>
  <si>
    <t>Interest, net</t>
  </si>
  <si>
    <t>Income taxes</t>
  </si>
  <si>
    <t>After-tax earnings from joint ventures</t>
  </si>
  <si>
    <t>Net earnings attributable to General Mills</t>
  </si>
  <si>
    <t>Cash and cash equivalents</t>
  </si>
  <si>
    <t>Receivables</t>
  </si>
  <si>
    <t>Inventories</t>
  </si>
  <si>
    <t>Prepaid expenses and other current assets</t>
  </si>
  <si>
    <t>Total current assets</t>
  </si>
  <si>
    <t>Land, buildings, and equipment</t>
  </si>
  <si>
    <t>Goodwill</t>
  </si>
  <si>
    <t>Other intangible assets</t>
  </si>
  <si>
    <t>Other assets</t>
  </si>
  <si>
    <t>Total assets</t>
  </si>
  <si>
    <t>Accounts payable</t>
  </si>
  <si>
    <t>Current portion of long-term debt</t>
  </si>
  <si>
    <t>Notes payable</t>
  </si>
  <si>
    <t>Other current liabilities</t>
  </si>
  <si>
    <t>Total current liabilities</t>
  </si>
  <si>
    <t>Long-term debt</t>
  </si>
  <si>
    <t>Deferred income taxes</t>
  </si>
  <si>
    <t>Other liabilities</t>
  </si>
  <si>
    <t>Total liabilities</t>
  </si>
  <si>
    <t>Redeemable interest value</t>
  </si>
  <si>
    <t>Stockholders' equity:</t>
  </si>
  <si>
    <t>Common stock, 754.6 shares issued, $0.10 par value</t>
  </si>
  <si>
    <t>Additional paid-in capital</t>
  </si>
  <si>
    <t>Retained earnings</t>
  </si>
  <si>
    <t>Common stock in treasury, at cost</t>
  </si>
  <si>
    <t>Accumulated other comprehensive loss</t>
  </si>
  <si>
    <t>Total stockholders' equity</t>
  </si>
  <si>
    <t>Noncontrolling interests</t>
  </si>
  <si>
    <t>Total equity</t>
  </si>
  <si>
    <t>Total liabilities and equity</t>
  </si>
  <si>
    <t>CURRENT ASSETS</t>
  </si>
  <si>
    <t>CURRENT LIABILITIES</t>
  </si>
  <si>
    <t>Actual</t>
  </si>
  <si>
    <t>% of Sales</t>
  </si>
  <si>
    <t>Earnings before taxes and after-tax earnings from JV</t>
  </si>
  <si>
    <t>Net earnings, including earnings attributable to NCI</t>
  </si>
  <si>
    <t>Net earnings attributable to NCI</t>
  </si>
  <si>
    <t>2016 Actual</t>
  </si>
  <si>
    <t>Forecast Assumption</t>
  </si>
  <si>
    <t>General Mills  Income Statement</t>
  </si>
  <si>
    <t>2017 Forecasted</t>
  </si>
  <si>
    <t>Rounded</t>
  </si>
  <si>
    <t>General Mills  Balance Sheet</t>
  </si>
  <si>
    <t>CAPEX</t>
  </si>
  <si>
    <t>Depreciation expense</t>
  </si>
  <si>
    <t>Depreciation 2016 / PPE 2015</t>
  </si>
  <si>
    <t>PPE 2016</t>
  </si>
  <si>
    <t>Depreciation forecast</t>
  </si>
  <si>
    <t>CAPEX 2016 / Revenue 2016</t>
  </si>
  <si>
    <t>CAPEX forecast</t>
  </si>
  <si>
    <t>Forecasting PPE</t>
  </si>
  <si>
    <t>Forecasting Dividends</t>
  </si>
  <si>
    <t>Dividends 2016</t>
  </si>
  <si>
    <t>CAPEX 2016</t>
  </si>
  <si>
    <t>Depreciation expense 2016</t>
  </si>
  <si>
    <t>PPE 2015 (prior year)</t>
  </si>
  <si>
    <t>Dividends 2016 / Net income 2016</t>
  </si>
  <si>
    <t>Dividends forecast</t>
  </si>
  <si>
    <t>Revenue</t>
  </si>
  <si>
    <t>Net income</t>
  </si>
  <si>
    <t>Income statement numbers</t>
  </si>
  <si>
    <t>Forecasting PPE ROUNDED</t>
  </si>
  <si>
    <t>Forecasted</t>
  </si>
  <si>
    <t>Inc Stmt numbers ROUNDED</t>
  </si>
  <si>
    <t>Forecasting Dividends 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</si>
</sst>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3" formatCode="_(* #,##0.00_);_(* \(#,##0.00\);_(* &quot;-&quot;??_);_(@_)"/>
    <numFmt numFmtId="165" formatCode="#,##0.0_);\(#,##0.0\)"/>
    <numFmt numFmtId="167" formatCode="_(* #,##0.0_);_(* \(#,##0.0\);_(* &quot;-&quot;??_);_(@_)"/>
    <numFmt numFmtId="169" formatCode="0.0%"/>
    <numFmt numFmtId="170" formatCode="#,##0.0"/>
    <numFmt numFmtId="173" formatCode="0.000%"/>
    <numFmt numFmtId="174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sz val="14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169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174" fontId="5" fillId="0" borderId="0" xfId="1" applyNumberFormat="1" applyFont="1" applyFill="1" applyAlignment="1">
      <alignment wrapText="1"/>
    </xf>
    <xf numFmtId="174" fontId="5" fillId="0" borderId="0" xfId="0" applyNumberFormat="1" applyFont="1" applyAlignment="1">
      <alignment horizontal="right"/>
    </xf>
    <xf numFmtId="173" fontId="5" fillId="0" borderId="0" xfId="2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167" fontId="5" fillId="0" borderId="0" xfId="1" applyNumberFormat="1" applyFont="1" applyFill="1"/>
    <xf numFmtId="0" fontId="6" fillId="0" borderId="0" xfId="0" applyFont="1" applyFill="1"/>
    <xf numFmtId="0" fontId="5" fillId="0" borderId="0" xfId="0" applyFont="1" applyFill="1" applyAlignment="1">
      <alignment vertical="top" wrapText="1"/>
    </xf>
    <xf numFmtId="169" fontId="5" fillId="0" borderId="0" xfId="0" applyNumberFormat="1" applyFont="1" applyFill="1" applyBorder="1"/>
    <xf numFmtId="167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169" fontId="5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167" fontId="5" fillId="0" borderId="0" xfId="1" applyNumberFormat="1" applyFont="1" applyFill="1" applyBorder="1" applyAlignment="1">
      <alignment horizontal="right" vertical="top"/>
    </xf>
    <xf numFmtId="167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/>
    <xf numFmtId="167" fontId="6" fillId="0" borderId="0" xfId="1" applyNumberFormat="1" applyFont="1" applyFill="1" applyBorder="1" applyAlignment="1">
      <alignment wrapText="1"/>
    </xf>
    <xf numFmtId="3" fontId="6" fillId="0" borderId="0" xfId="0" applyNumberFormat="1" applyFont="1" applyFill="1" applyBorder="1" applyAlignment="1">
      <alignment wrapText="1"/>
    </xf>
    <xf numFmtId="170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2" fillId="0" borderId="0" xfId="0" applyFont="1" applyBorder="1"/>
    <xf numFmtId="3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/>
    <xf numFmtId="169" fontId="5" fillId="0" borderId="0" xfId="2" applyNumberFormat="1" applyFont="1" applyFill="1" applyBorder="1" applyAlignment="1">
      <alignment horizontal="center"/>
    </xf>
    <xf numFmtId="6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74" fontId="5" fillId="0" borderId="0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43" fontId="5" fillId="0" borderId="0" xfId="0" applyNumberFormat="1" applyFont="1" applyAlignment="1">
      <alignment wrapText="1"/>
    </xf>
    <xf numFmtId="43" fontId="5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>
      <alignment wrapText="1"/>
    </xf>
    <xf numFmtId="43" fontId="5" fillId="0" borderId="2" xfId="1" applyNumberFormat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43" fontId="5" fillId="0" borderId="1" xfId="1" applyFont="1" applyFill="1" applyBorder="1" applyAlignment="1">
      <alignment wrapText="1"/>
    </xf>
    <xf numFmtId="43" fontId="5" fillId="0" borderId="2" xfId="1" applyFont="1" applyFill="1" applyBorder="1" applyAlignment="1">
      <alignment wrapText="1"/>
    </xf>
    <xf numFmtId="10" fontId="5" fillId="0" borderId="0" xfId="2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right" vertical="top"/>
    </xf>
    <xf numFmtId="43" fontId="5" fillId="0" borderId="1" xfId="1" applyNumberFormat="1" applyFont="1" applyFill="1" applyBorder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3" fontId="6" fillId="0" borderId="0" xfId="0" applyNumberFormat="1" applyFont="1" applyFill="1" applyAlignment="1">
      <alignment wrapText="1"/>
    </xf>
    <xf numFmtId="43" fontId="5" fillId="0" borderId="0" xfId="1" applyNumberFormat="1" applyFont="1" applyFill="1"/>
    <xf numFmtId="43" fontId="5" fillId="0" borderId="0" xfId="0" applyNumberFormat="1" applyFont="1" applyFill="1"/>
    <xf numFmtId="43" fontId="5" fillId="0" borderId="0" xfId="0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Alignment="1">
      <alignment wrapText="1"/>
    </xf>
    <xf numFmtId="10" fontId="5" fillId="0" borderId="0" xfId="2" applyNumberFormat="1" applyFont="1" applyFill="1" applyBorder="1" applyAlignment="1">
      <alignment vertical="center"/>
    </xf>
    <xf numFmtId="10" fontId="5" fillId="0" borderId="0" xfId="2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0" xfId="0" applyFont="1" applyAlignment="1"/>
    <xf numFmtId="0" fontId="6" fillId="0" borderId="0" xfId="0" applyFont="1" applyFill="1" applyAlignment="1"/>
    <xf numFmtId="0" fontId="3" fillId="2" borderId="0" xfId="0" applyFont="1" applyFill="1" applyAlignment="1">
      <alignment vertical="center" wrapText="1"/>
    </xf>
    <xf numFmtId="0" fontId="5" fillId="0" borderId="0" xfId="0" applyFont="1" applyAlignment="1"/>
    <xf numFmtId="0" fontId="5" fillId="0" borderId="0" xfId="0" applyFont="1" applyFill="1" applyAlignment="1">
      <alignment wrapText="1"/>
    </xf>
    <xf numFmtId="0" fontId="6" fillId="0" borderId="0" xfId="0" applyFont="1" applyAlignment="1"/>
    <xf numFmtId="43" fontId="5" fillId="0" borderId="0" xfId="1" applyNumberFormat="1" applyFont="1" applyFill="1" applyBorder="1" applyAlignment="1">
      <alignment wrapText="1"/>
    </xf>
    <xf numFmtId="43" fontId="5" fillId="0" borderId="0" xfId="1" applyNumberFormat="1" applyFont="1" applyFill="1" applyBorder="1" applyAlignment="1">
      <alignment horizontal="right" vertical="top"/>
    </xf>
    <xf numFmtId="10" fontId="5" fillId="0" borderId="0" xfId="2" applyNumberFormat="1" applyFont="1" applyFill="1" applyBorder="1"/>
    <xf numFmtId="10" fontId="5" fillId="0" borderId="0" xfId="2" applyNumberFormat="1" applyFont="1" applyFill="1" applyBorder="1" applyAlignment="1">
      <alignment horizontal="center" vertical="top"/>
    </xf>
    <xf numFmtId="174" fontId="5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73" fontId="5" fillId="0" borderId="0" xfId="2" applyNumberFormat="1" applyFont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173" fontId="5" fillId="0" borderId="0" xfId="2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76</xdr:row>
      <xdr:rowOff>89647</xdr:rowOff>
    </xdr:from>
    <xdr:to>
      <xdr:col>4</xdr:col>
      <xdr:colOff>470648</xdr:colOff>
      <xdr:row>93</xdr:row>
      <xdr:rowOff>131264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755471"/>
          <a:ext cx="9334501" cy="4042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zoomScale="70" zoomScaleNormal="70" workbookViewId="0">
      <selection activeCell="N54" sqref="M54:N54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4.7109375" style="3" customWidth="1"/>
    <col min="4" max="4" width="37.5703125" style="53" customWidth="1"/>
    <col min="5" max="5" width="19" style="3" customWidth="1"/>
    <col min="6" max="6" width="8.28515625" style="59" customWidth="1"/>
    <col min="7" max="7" width="20" style="3" customWidth="1"/>
    <col min="8" max="8" width="19" style="3" customWidth="1"/>
    <col min="9" max="9" width="10.28515625" style="59" customWidth="1"/>
    <col min="10" max="10" width="41.42578125" style="82" customWidth="1"/>
    <col min="11" max="11" width="15.85546875" style="1" customWidth="1"/>
    <col min="12" max="12" width="17.7109375" style="1" customWidth="1"/>
    <col min="13" max="13" width="43.5703125" style="1" customWidth="1"/>
    <col min="14" max="14" width="18.140625" style="1" customWidth="1"/>
    <col min="15" max="15" width="9.140625" style="1"/>
    <col min="16" max="18" width="13.7109375" style="1" bestFit="1" customWidth="1"/>
    <col min="19" max="19" width="9.140625" style="1"/>
    <col min="20" max="21" width="13.140625" style="1" bestFit="1" customWidth="1"/>
    <col min="22" max="16384" width="9.140625" style="1"/>
  </cols>
  <sheetData>
    <row r="1" spans="1:10" s="5" customFormat="1" ht="21.95" customHeight="1" x14ac:dyDescent="0.3">
      <c r="A1" s="4"/>
      <c r="B1" s="6"/>
      <c r="C1" s="6"/>
      <c r="D1" s="6"/>
      <c r="E1" s="6"/>
      <c r="F1" s="57"/>
      <c r="G1" s="95" t="s">
        <v>51</v>
      </c>
      <c r="H1" s="95" t="s">
        <v>51</v>
      </c>
      <c r="I1" s="57"/>
      <c r="J1" s="81"/>
    </row>
    <row r="2" spans="1:10" s="5" customFormat="1" ht="45.75" customHeight="1" x14ac:dyDescent="0.3">
      <c r="A2" s="4" t="s">
        <v>49</v>
      </c>
      <c r="B2" s="6" t="s">
        <v>47</v>
      </c>
      <c r="C2" s="6" t="s">
        <v>43</v>
      </c>
      <c r="D2" s="6" t="s">
        <v>48</v>
      </c>
      <c r="E2" s="6" t="s">
        <v>50</v>
      </c>
      <c r="F2" s="57"/>
      <c r="G2" s="95" t="s">
        <v>48</v>
      </c>
      <c r="H2" s="95" t="s">
        <v>50</v>
      </c>
      <c r="I2" s="57"/>
      <c r="J2" s="81"/>
    </row>
    <row r="3" spans="1:10" ht="21.95" customHeight="1" x14ac:dyDescent="0.3">
      <c r="A3" s="8" t="s">
        <v>0</v>
      </c>
      <c r="B3" s="64">
        <v>16563.099999999999</v>
      </c>
      <c r="C3" s="15"/>
      <c r="D3" s="98"/>
      <c r="E3" s="61"/>
      <c r="F3" s="13"/>
      <c r="G3" s="15"/>
      <c r="H3" s="61"/>
      <c r="I3" s="61"/>
      <c r="J3" s="13"/>
    </row>
    <row r="4" spans="1:10" ht="21.95" customHeight="1" x14ac:dyDescent="0.3">
      <c r="A4" s="8" t="s">
        <v>1</v>
      </c>
      <c r="B4" s="64">
        <v>10733.6</v>
      </c>
      <c r="C4" s="15"/>
      <c r="D4" s="98"/>
      <c r="E4" s="61"/>
      <c r="F4" s="13"/>
      <c r="G4" s="15"/>
      <c r="H4" s="61"/>
      <c r="I4" s="61"/>
    </row>
    <row r="5" spans="1:10" ht="21.95" customHeight="1" x14ac:dyDescent="0.3">
      <c r="A5" s="8" t="s">
        <v>2</v>
      </c>
      <c r="B5" s="64">
        <v>3118.9</v>
      </c>
      <c r="C5" s="15"/>
      <c r="D5" s="98"/>
      <c r="E5" s="61"/>
      <c r="F5" s="13"/>
      <c r="G5" s="15"/>
      <c r="H5" s="61"/>
      <c r="I5" s="61"/>
    </row>
    <row r="6" spans="1:10" ht="21.95" customHeight="1" x14ac:dyDescent="0.3">
      <c r="A6" s="8" t="s">
        <v>3</v>
      </c>
      <c r="B6" s="64">
        <v>-148.19999999999999</v>
      </c>
      <c r="C6" s="9"/>
      <c r="D6" s="51"/>
      <c r="E6" s="61"/>
      <c r="F6" s="13"/>
      <c r="G6" s="15"/>
      <c r="H6" s="61"/>
      <c r="I6" s="61"/>
    </row>
    <row r="7" spans="1:10" ht="21.95" customHeight="1" x14ac:dyDescent="0.3">
      <c r="A7" s="8" t="s">
        <v>4</v>
      </c>
      <c r="B7" s="65">
        <v>151.4</v>
      </c>
      <c r="C7" s="9"/>
      <c r="D7" s="50"/>
      <c r="E7" s="62"/>
      <c r="F7" s="56"/>
      <c r="G7" s="15"/>
      <c r="H7" s="62"/>
      <c r="I7" s="88"/>
    </row>
    <row r="8" spans="1:10" ht="21.95" customHeight="1" x14ac:dyDescent="0.3">
      <c r="A8" s="8" t="s">
        <v>5</v>
      </c>
      <c r="B8" s="64">
        <f>B3-SUM(B4:B7)</f>
        <v>2707.3999999999996</v>
      </c>
      <c r="C8" s="9"/>
      <c r="D8" s="50"/>
      <c r="E8" s="61"/>
      <c r="F8" s="13"/>
      <c r="G8" s="15"/>
      <c r="H8" s="61"/>
      <c r="I8" s="61"/>
    </row>
    <row r="9" spans="1:10" ht="21.95" customHeight="1" x14ac:dyDescent="0.3">
      <c r="A9" s="8" t="s">
        <v>6</v>
      </c>
      <c r="B9" s="65">
        <v>303.8</v>
      </c>
      <c r="C9" s="9"/>
      <c r="D9" s="50"/>
      <c r="E9" s="62"/>
      <c r="F9" s="56"/>
      <c r="G9" s="98"/>
      <c r="H9" s="62"/>
      <c r="I9" s="88"/>
    </row>
    <row r="10" spans="1:10" ht="21.95" customHeight="1" x14ac:dyDescent="0.3">
      <c r="A10" s="8" t="s">
        <v>44</v>
      </c>
      <c r="B10" s="64">
        <f>B8-B9</f>
        <v>2403.5999999999995</v>
      </c>
      <c r="C10" s="9"/>
      <c r="D10" s="50"/>
      <c r="E10" s="61"/>
      <c r="F10" s="13"/>
      <c r="G10" s="15"/>
      <c r="H10" s="61"/>
      <c r="I10" s="61"/>
    </row>
    <row r="11" spans="1:10" ht="21.95" customHeight="1" x14ac:dyDescent="0.3">
      <c r="A11" s="8" t="s">
        <v>7</v>
      </c>
      <c r="B11" s="64">
        <v>755.2</v>
      </c>
      <c r="C11" s="9"/>
      <c r="D11" s="67"/>
      <c r="E11" s="61"/>
      <c r="F11" s="13"/>
      <c r="G11" s="15"/>
      <c r="H11" s="61"/>
      <c r="I11" s="61"/>
    </row>
    <row r="12" spans="1:10" ht="21.95" customHeight="1" x14ac:dyDescent="0.3">
      <c r="A12" s="8" t="s">
        <v>8</v>
      </c>
      <c r="B12" s="65">
        <v>88.4</v>
      </c>
      <c r="C12" s="9"/>
      <c r="D12" s="50"/>
      <c r="E12" s="62"/>
      <c r="F12" s="56"/>
      <c r="G12" s="50"/>
      <c r="H12" s="62"/>
      <c r="I12" s="88"/>
    </row>
    <row r="13" spans="1:10" ht="21.95" customHeight="1" x14ac:dyDescent="0.3">
      <c r="A13" s="8" t="s">
        <v>45</v>
      </c>
      <c r="B13" s="64">
        <f>B10-B11+B12</f>
        <v>1736.7999999999995</v>
      </c>
      <c r="C13" s="9"/>
      <c r="D13" s="50"/>
      <c r="E13" s="61"/>
      <c r="F13" s="13"/>
      <c r="G13" s="9"/>
      <c r="H13" s="61"/>
      <c r="I13" s="61"/>
    </row>
    <row r="14" spans="1:10" ht="21.95" customHeight="1" x14ac:dyDescent="0.3">
      <c r="A14" s="8" t="s">
        <v>46</v>
      </c>
      <c r="B14" s="64">
        <v>39.4</v>
      </c>
      <c r="C14" s="9"/>
      <c r="D14" s="50"/>
      <c r="E14" s="61"/>
      <c r="F14" s="13"/>
      <c r="G14" s="50"/>
      <c r="H14" s="61"/>
      <c r="I14" s="61"/>
    </row>
    <row r="15" spans="1:10" ht="21.95" customHeight="1" thickBot="1" x14ac:dyDescent="0.35">
      <c r="A15" s="8" t="s">
        <v>9</v>
      </c>
      <c r="B15" s="66">
        <f t="shared" ref="B15" si="0">B13-B14</f>
        <v>1697.3999999999994</v>
      </c>
      <c r="C15" s="9"/>
      <c r="D15" s="50"/>
      <c r="E15" s="63"/>
      <c r="F15" s="56"/>
      <c r="G15" s="9"/>
      <c r="H15" s="63"/>
      <c r="I15" s="88"/>
    </row>
    <row r="16" spans="1:10" ht="21.95" customHeight="1" thickTop="1" x14ac:dyDescent="0.3">
      <c r="A16" s="10"/>
      <c r="B16" s="11"/>
      <c r="C16" s="12"/>
      <c r="D16" s="52"/>
      <c r="E16" s="12"/>
      <c r="F16" s="58"/>
      <c r="G16" s="12"/>
      <c r="H16" s="14"/>
      <c r="I16" s="92"/>
    </row>
    <row r="17" spans="1:22" ht="21.95" customHeight="1" x14ac:dyDescent="0.3"/>
    <row r="18" spans="1:22" ht="21.95" customHeight="1" x14ac:dyDescent="0.3"/>
    <row r="19" spans="1:22" s="5" customFormat="1" ht="21.95" customHeight="1" x14ac:dyDescent="0.3">
      <c r="A19" s="4"/>
      <c r="B19" s="6"/>
      <c r="C19" s="6"/>
      <c r="D19" s="6"/>
      <c r="E19" s="6"/>
      <c r="F19" s="57"/>
      <c r="G19" s="95" t="s">
        <v>51</v>
      </c>
      <c r="H19" s="95" t="s">
        <v>51</v>
      </c>
      <c r="I19" s="57"/>
      <c r="J19" s="84" t="s">
        <v>70</v>
      </c>
      <c r="K19" s="6" t="s">
        <v>42</v>
      </c>
      <c r="L19" s="6" t="s">
        <v>72</v>
      </c>
      <c r="M19" s="23"/>
      <c r="N19" s="23"/>
      <c r="O19" s="25"/>
    </row>
    <row r="20" spans="1:22" s="5" customFormat="1" ht="40.5" customHeight="1" x14ac:dyDescent="0.3">
      <c r="A20" s="4" t="s">
        <v>52</v>
      </c>
      <c r="B20" s="6" t="s">
        <v>47</v>
      </c>
      <c r="C20" s="6" t="s">
        <v>43</v>
      </c>
      <c r="D20" s="6" t="s">
        <v>48</v>
      </c>
      <c r="E20" s="6" t="s">
        <v>50</v>
      </c>
      <c r="F20" s="57"/>
      <c r="G20" s="95" t="s">
        <v>48</v>
      </c>
      <c r="H20" s="95" t="s">
        <v>50</v>
      </c>
      <c r="I20" s="57"/>
      <c r="J20" s="84"/>
      <c r="K20" s="6">
        <v>2016</v>
      </c>
      <c r="L20" s="6">
        <v>2017</v>
      </c>
      <c r="M20" s="41"/>
      <c r="N20" s="25"/>
      <c r="O20" s="25"/>
      <c r="P20" s="34"/>
      <c r="Q20" s="35"/>
    </row>
    <row r="21" spans="1:22" s="23" customFormat="1" ht="21.95" customHeight="1" x14ac:dyDescent="0.25">
      <c r="A21" s="17" t="s">
        <v>40</v>
      </c>
      <c r="B21" s="18"/>
      <c r="C21" s="19"/>
      <c r="D21" s="20"/>
      <c r="E21" s="21"/>
      <c r="F21" s="21"/>
      <c r="G21" s="22"/>
      <c r="H21" s="20"/>
      <c r="I21" s="20"/>
      <c r="J21" s="85" t="s">
        <v>68</v>
      </c>
      <c r="K21" s="60">
        <f>B3</f>
        <v>16563.099999999999</v>
      </c>
      <c r="L21" s="75"/>
      <c r="M21" s="36"/>
      <c r="N21" s="25"/>
      <c r="O21" s="25"/>
      <c r="P21" s="36"/>
      <c r="Q21" s="36"/>
      <c r="R21" s="35"/>
      <c r="S21" s="35"/>
      <c r="T21" s="35"/>
      <c r="U21" s="35"/>
      <c r="V21" s="35"/>
    </row>
    <row r="22" spans="1:22" s="23" customFormat="1" ht="21.95" customHeight="1" x14ac:dyDescent="0.25">
      <c r="A22" s="24" t="s">
        <v>10</v>
      </c>
      <c r="B22" s="69">
        <v>763.7</v>
      </c>
      <c r="C22" s="79"/>
      <c r="D22" s="32"/>
      <c r="E22" s="69"/>
      <c r="F22" s="48"/>
      <c r="G22" s="78"/>
      <c r="H22" s="69"/>
      <c r="I22" s="69"/>
      <c r="J22" s="85" t="s">
        <v>69</v>
      </c>
      <c r="K22" s="60">
        <f>B15</f>
        <v>1697.3999999999994</v>
      </c>
      <c r="L22" s="76"/>
      <c r="M22" s="36"/>
      <c r="N22" s="25"/>
      <c r="O22" s="25"/>
      <c r="P22" s="36"/>
      <c r="Q22" s="36"/>
      <c r="R22" s="36"/>
      <c r="S22" s="35"/>
      <c r="T22" s="37"/>
      <c r="U22" s="37"/>
      <c r="V22" s="35"/>
    </row>
    <row r="23" spans="1:22" s="23" customFormat="1" ht="21.95" customHeight="1" x14ac:dyDescent="0.25">
      <c r="A23" s="24" t="s">
        <v>11</v>
      </c>
      <c r="B23" s="69">
        <v>1360.8</v>
      </c>
      <c r="C23" s="79"/>
      <c r="D23" s="91"/>
      <c r="E23" s="69"/>
      <c r="F23" s="20"/>
      <c r="G23" s="79"/>
      <c r="H23" s="69"/>
      <c r="I23" s="69"/>
      <c r="J23" s="86" t="s">
        <v>46</v>
      </c>
      <c r="K23" s="74">
        <f>B14</f>
        <v>39.4</v>
      </c>
      <c r="L23" s="74"/>
      <c r="O23" s="25"/>
      <c r="P23" s="36"/>
      <c r="Q23" s="36"/>
      <c r="R23" s="36"/>
      <c r="S23" s="35"/>
      <c r="T23" s="37"/>
      <c r="U23" s="37"/>
      <c r="V23" s="35"/>
    </row>
    <row r="24" spans="1:22" s="23" customFormat="1" ht="21.95" customHeight="1" x14ac:dyDescent="0.25">
      <c r="A24" s="24" t="s">
        <v>12</v>
      </c>
      <c r="B24" s="69">
        <v>1413.7</v>
      </c>
      <c r="C24" s="79"/>
      <c r="D24" s="91"/>
      <c r="E24" s="69"/>
      <c r="F24" s="20"/>
      <c r="G24" s="79"/>
      <c r="H24" s="69"/>
      <c r="I24" s="69"/>
      <c r="J24" s="83"/>
      <c r="L24" s="39"/>
      <c r="M24" s="36"/>
      <c r="N24" s="25"/>
      <c r="O24" s="25"/>
      <c r="P24" s="36"/>
      <c r="Q24" s="36"/>
      <c r="R24" s="36"/>
      <c r="S24" s="35"/>
      <c r="T24" s="37"/>
      <c r="U24" s="37"/>
      <c r="V24" s="35"/>
    </row>
    <row r="25" spans="1:22" s="23" customFormat="1" ht="21.95" customHeight="1" x14ac:dyDescent="0.25">
      <c r="A25" s="24" t="s">
        <v>13</v>
      </c>
      <c r="B25" s="70">
        <v>399</v>
      </c>
      <c r="C25" s="79"/>
      <c r="D25" s="91"/>
      <c r="E25" s="70"/>
      <c r="F25" s="20"/>
      <c r="G25" s="79"/>
      <c r="H25" s="70"/>
      <c r="I25" s="89"/>
      <c r="J25" s="84" t="s">
        <v>60</v>
      </c>
      <c r="K25" s="6"/>
      <c r="L25" s="39"/>
      <c r="M25" s="68" t="s">
        <v>61</v>
      </c>
      <c r="N25" s="6"/>
      <c r="O25" s="25"/>
      <c r="P25" s="36"/>
      <c r="Q25" s="36"/>
      <c r="R25" s="36"/>
      <c r="S25" s="35"/>
      <c r="T25" s="37"/>
      <c r="U25" s="37"/>
      <c r="V25" s="35"/>
    </row>
    <row r="26" spans="1:22" s="23" customFormat="1" ht="21.95" customHeight="1" x14ac:dyDescent="0.25">
      <c r="A26" s="24" t="s">
        <v>14</v>
      </c>
      <c r="B26" s="69">
        <f>SUM(B22:B25)</f>
        <v>3937.2</v>
      </c>
      <c r="C26" s="79"/>
      <c r="D26" s="26"/>
      <c r="E26" s="69"/>
      <c r="F26" s="20"/>
      <c r="G26" s="36"/>
      <c r="H26" s="69"/>
      <c r="I26" s="69"/>
      <c r="J26" s="85" t="s">
        <v>64</v>
      </c>
      <c r="K26" s="60"/>
      <c r="L26" s="38"/>
      <c r="M26" s="10" t="s">
        <v>62</v>
      </c>
      <c r="N26" s="60"/>
      <c r="O26" s="25"/>
      <c r="P26" s="36"/>
      <c r="Q26" s="36"/>
      <c r="R26" s="36"/>
      <c r="S26" s="35"/>
      <c r="T26" s="37"/>
      <c r="U26" s="37"/>
      <c r="V26" s="35"/>
    </row>
    <row r="27" spans="1:22" s="23" customFormat="1" ht="21.95" customHeight="1" x14ac:dyDescent="0.25">
      <c r="A27" s="24" t="s">
        <v>15</v>
      </c>
      <c r="B27" s="69">
        <v>3743.6</v>
      </c>
      <c r="C27" s="79"/>
      <c r="D27" s="54"/>
      <c r="E27" s="69"/>
      <c r="F27" s="49"/>
      <c r="G27" s="36"/>
      <c r="H27" s="69"/>
      <c r="I27" s="69"/>
      <c r="J27" s="85" t="s">
        <v>65</v>
      </c>
      <c r="K27" s="60"/>
      <c r="L27" s="49"/>
      <c r="M27" s="10" t="s">
        <v>66</v>
      </c>
      <c r="N27" s="94"/>
      <c r="O27" s="31"/>
      <c r="P27" s="36"/>
      <c r="Q27" s="36"/>
      <c r="R27" s="36"/>
      <c r="S27" s="40"/>
      <c r="T27" s="37"/>
      <c r="U27" s="37"/>
      <c r="V27" s="35"/>
    </row>
    <row r="28" spans="1:22" s="23" customFormat="1" ht="21.95" customHeight="1" x14ac:dyDescent="0.25">
      <c r="A28" s="24" t="s">
        <v>16</v>
      </c>
      <c r="B28" s="69">
        <v>8741.2000000000007</v>
      </c>
      <c r="C28" s="79"/>
      <c r="D28" s="33"/>
      <c r="E28" s="69"/>
      <c r="F28" s="49"/>
      <c r="G28" s="36"/>
      <c r="H28" s="69"/>
      <c r="I28" s="69"/>
      <c r="J28" s="85" t="s">
        <v>63</v>
      </c>
      <c r="K28" s="60"/>
      <c r="L28" s="38"/>
      <c r="M28" s="10" t="s">
        <v>67</v>
      </c>
      <c r="N28" s="60"/>
      <c r="O28" s="25"/>
      <c r="P28" s="36"/>
      <c r="Q28" s="36"/>
      <c r="R28" s="36"/>
      <c r="S28" s="35"/>
      <c r="T28" s="37"/>
      <c r="U28" s="37"/>
      <c r="V28" s="35"/>
    </row>
    <row r="29" spans="1:22" s="23" customFormat="1" ht="21.95" customHeight="1" x14ac:dyDescent="0.25">
      <c r="A29" s="24" t="s">
        <v>17</v>
      </c>
      <c r="B29" s="69">
        <v>4538.6000000000004</v>
      </c>
      <c r="C29" s="79"/>
      <c r="D29" s="33"/>
      <c r="E29" s="69"/>
      <c r="F29" s="49"/>
      <c r="G29" s="36"/>
      <c r="H29" s="69"/>
      <c r="I29" s="69"/>
      <c r="J29" s="85"/>
      <c r="K29" s="16"/>
      <c r="L29" s="49"/>
      <c r="M29" s="16"/>
      <c r="N29" s="16"/>
      <c r="O29" s="25"/>
      <c r="P29" s="36"/>
      <c r="Q29" s="36"/>
      <c r="R29" s="36"/>
      <c r="S29" s="35"/>
      <c r="T29" s="37"/>
      <c r="U29" s="37"/>
      <c r="V29" s="35"/>
    </row>
    <row r="30" spans="1:22" s="23" customFormat="1" ht="21.95" customHeight="1" x14ac:dyDescent="0.25">
      <c r="A30" s="24" t="s">
        <v>18</v>
      </c>
      <c r="B30" s="69">
        <v>751.7</v>
      </c>
      <c r="C30" s="79"/>
      <c r="D30" s="91"/>
      <c r="E30" s="69"/>
      <c r="F30" s="20"/>
      <c r="G30" s="79"/>
      <c r="H30" s="69"/>
      <c r="I30" s="69"/>
      <c r="J30" s="87" t="s">
        <v>53</v>
      </c>
      <c r="K30" s="11"/>
      <c r="L30" s="49"/>
      <c r="M30" s="36"/>
      <c r="N30" s="31"/>
      <c r="O30" s="25"/>
      <c r="P30" s="36"/>
      <c r="Q30" s="36"/>
      <c r="R30" s="36"/>
      <c r="S30" s="35"/>
      <c r="T30" s="37"/>
      <c r="U30" s="37"/>
      <c r="V30" s="35"/>
    </row>
    <row r="31" spans="1:22" s="23" customFormat="1" ht="21.95" customHeight="1" thickBot="1" x14ac:dyDescent="0.3">
      <c r="A31" s="24" t="s">
        <v>19</v>
      </c>
      <c r="B31" s="71">
        <f>SUM(B26:B30)</f>
        <v>21712.3</v>
      </c>
      <c r="C31" s="79"/>
      <c r="D31" s="27"/>
      <c r="E31" s="71"/>
      <c r="F31" s="20"/>
      <c r="G31" s="36"/>
      <c r="H31" s="71"/>
      <c r="I31" s="89"/>
      <c r="J31" s="85" t="s">
        <v>58</v>
      </c>
      <c r="K31" s="94"/>
      <c r="L31" s="49"/>
      <c r="M31" s="36"/>
      <c r="N31" s="25"/>
      <c r="O31" s="25"/>
      <c r="Q31" s="42"/>
      <c r="R31" s="36"/>
      <c r="S31" s="35"/>
      <c r="T31" s="37"/>
      <c r="U31" s="37"/>
      <c r="V31" s="35"/>
    </row>
    <row r="32" spans="1:22" s="23" customFormat="1" ht="21.95" customHeight="1" thickTop="1" x14ac:dyDescent="0.25">
      <c r="A32" s="17"/>
      <c r="B32" s="72"/>
      <c r="C32" s="90"/>
      <c r="D32" s="27"/>
      <c r="E32" s="72"/>
      <c r="F32" s="20"/>
      <c r="G32" s="42"/>
      <c r="H32" s="72"/>
      <c r="I32" s="72"/>
      <c r="J32" s="85" t="s">
        <v>59</v>
      </c>
      <c r="K32" s="60"/>
      <c r="L32" s="49"/>
      <c r="M32" s="36"/>
      <c r="N32" s="25"/>
      <c r="O32" s="25"/>
      <c r="Q32" s="34"/>
      <c r="R32" s="42"/>
      <c r="S32" s="35"/>
      <c r="T32" s="37"/>
      <c r="U32" s="37"/>
      <c r="V32" s="35"/>
    </row>
    <row r="33" spans="1:22" s="23" customFormat="1" ht="21.95" customHeight="1" x14ac:dyDescent="0.25">
      <c r="A33" s="17" t="s">
        <v>41</v>
      </c>
      <c r="B33" s="72"/>
      <c r="C33" s="90"/>
      <c r="D33" s="27"/>
      <c r="E33" s="72"/>
      <c r="F33" s="20"/>
      <c r="G33" s="34"/>
      <c r="H33" s="72"/>
      <c r="I33" s="72"/>
      <c r="J33" s="83"/>
      <c r="L33" s="49"/>
      <c r="M33" s="36"/>
      <c r="N33" s="25"/>
      <c r="O33" s="25"/>
      <c r="P33" s="42"/>
      <c r="Q33" s="36"/>
      <c r="R33" s="34"/>
      <c r="S33" s="35"/>
      <c r="T33" s="37"/>
      <c r="U33" s="37"/>
      <c r="V33" s="35"/>
    </row>
    <row r="34" spans="1:22" s="23" customFormat="1" ht="21.95" customHeight="1" x14ac:dyDescent="0.25">
      <c r="A34" s="24" t="s">
        <v>20</v>
      </c>
      <c r="B34" s="69">
        <v>2046.5</v>
      </c>
      <c r="C34" s="79"/>
      <c r="D34" s="91"/>
      <c r="E34" s="69"/>
      <c r="F34" s="20"/>
      <c r="G34" s="79"/>
      <c r="H34" s="69"/>
      <c r="I34" s="69"/>
      <c r="J34" s="87" t="s">
        <v>54</v>
      </c>
      <c r="K34" s="11"/>
      <c r="L34" s="45"/>
      <c r="M34" s="36"/>
      <c r="N34" s="25"/>
      <c r="O34" s="25"/>
      <c r="P34" s="36"/>
      <c r="Q34" s="36"/>
      <c r="R34" s="36"/>
      <c r="S34" s="35"/>
      <c r="T34" s="37"/>
      <c r="U34" s="37"/>
      <c r="V34" s="35"/>
    </row>
    <row r="35" spans="1:22" s="23" customFormat="1" ht="21.95" customHeight="1" x14ac:dyDescent="0.25">
      <c r="A35" s="24" t="s">
        <v>21</v>
      </c>
      <c r="B35" s="69">
        <v>1103.4000000000001</v>
      </c>
      <c r="C35" s="79"/>
      <c r="D35" s="55"/>
      <c r="E35" s="69"/>
      <c r="F35" s="28"/>
      <c r="G35" s="36"/>
      <c r="H35" s="69"/>
      <c r="I35" s="69"/>
      <c r="J35" s="85" t="s">
        <v>55</v>
      </c>
      <c r="K35" s="94"/>
      <c r="L35" s="49"/>
      <c r="M35" s="36"/>
      <c r="N35" s="25"/>
      <c r="O35" s="46"/>
      <c r="P35" s="36"/>
      <c r="Q35" s="36"/>
      <c r="R35" s="36"/>
      <c r="S35" s="35"/>
      <c r="T35" s="37"/>
      <c r="U35" s="37"/>
      <c r="V35" s="35"/>
    </row>
    <row r="36" spans="1:22" s="23" customFormat="1" ht="21.95" customHeight="1" x14ac:dyDescent="0.25">
      <c r="A36" s="24" t="s">
        <v>22</v>
      </c>
      <c r="B36" s="69">
        <v>269.8</v>
      </c>
      <c r="C36" s="79"/>
      <c r="D36" s="33"/>
      <c r="E36" s="69"/>
      <c r="F36" s="49"/>
      <c r="G36" s="36"/>
      <c r="H36" s="69"/>
      <c r="I36" s="69"/>
      <c r="J36" s="85" t="s">
        <v>56</v>
      </c>
      <c r="K36" s="60"/>
      <c r="L36" s="43"/>
      <c r="M36" s="36"/>
      <c r="N36" s="25"/>
      <c r="P36" s="36"/>
      <c r="Q36" s="36"/>
      <c r="R36" s="36"/>
      <c r="S36" s="35"/>
      <c r="T36" s="37"/>
      <c r="U36" s="37"/>
      <c r="V36" s="35"/>
    </row>
    <row r="37" spans="1:22" s="23" customFormat="1" ht="21.95" customHeight="1" x14ac:dyDescent="0.25">
      <c r="A37" s="24" t="s">
        <v>23</v>
      </c>
      <c r="B37" s="70">
        <v>1595</v>
      </c>
      <c r="C37" s="79"/>
      <c r="D37" s="91"/>
      <c r="E37" s="70"/>
      <c r="F37" s="20"/>
      <c r="G37" s="79"/>
      <c r="H37" s="70"/>
      <c r="I37" s="89"/>
      <c r="J37" s="85" t="s">
        <v>57</v>
      </c>
      <c r="K37" s="77"/>
      <c r="L37" s="39"/>
      <c r="M37" s="36"/>
      <c r="N37" s="25"/>
      <c r="P37" s="36"/>
      <c r="Q37" s="36"/>
      <c r="R37" s="36"/>
      <c r="S37" s="35"/>
      <c r="T37" s="37"/>
      <c r="U37" s="37"/>
      <c r="V37" s="35"/>
    </row>
    <row r="38" spans="1:22" s="23" customFormat="1" ht="21.95" customHeight="1" x14ac:dyDescent="0.25">
      <c r="A38" s="24" t="s">
        <v>24</v>
      </c>
      <c r="B38" s="69">
        <f>SUM(B34:B37)</f>
        <v>5014.7000000000007</v>
      </c>
      <c r="C38" s="79"/>
      <c r="D38" s="29"/>
      <c r="E38" s="69"/>
      <c r="F38" s="21"/>
      <c r="G38" s="36"/>
      <c r="H38" s="69"/>
      <c r="I38" s="69"/>
      <c r="J38" s="83"/>
      <c r="Q38" s="36"/>
      <c r="R38" s="36"/>
      <c r="S38" s="35"/>
      <c r="T38" s="37"/>
      <c r="U38" s="37"/>
      <c r="V38" s="35"/>
    </row>
    <row r="39" spans="1:22" s="23" customFormat="1" ht="21.95" customHeight="1" x14ac:dyDescent="0.25">
      <c r="A39" s="24" t="s">
        <v>25</v>
      </c>
      <c r="B39" s="69">
        <v>7057.7</v>
      </c>
      <c r="C39" s="79"/>
      <c r="D39" s="55"/>
      <c r="E39" s="69"/>
      <c r="F39" s="28"/>
      <c r="G39" s="36"/>
      <c r="H39" s="69"/>
      <c r="I39" s="69"/>
      <c r="J39" s="83"/>
      <c r="O39" s="46"/>
      <c r="Q39" s="36"/>
      <c r="R39" s="36"/>
      <c r="S39" s="35"/>
      <c r="T39" s="37"/>
      <c r="U39" s="37"/>
      <c r="V39" s="35"/>
    </row>
    <row r="40" spans="1:22" s="23" customFormat="1" ht="21.95" customHeight="1" x14ac:dyDescent="0.3">
      <c r="A40" s="24" t="s">
        <v>26</v>
      </c>
      <c r="B40" s="69">
        <v>1399.6</v>
      </c>
      <c r="C40" s="79"/>
      <c r="D40" s="91"/>
      <c r="E40" s="69"/>
      <c r="F40" s="20"/>
      <c r="G40" s="79"/>
      <c r="H40" s="69"/>
      <c r="I40" s="69"/>
      <c r="J40" s="96" t="s">
        <v>73</v>
      </c>
      <c r="K40" s="95">
        <v>2016</v>
      </c>
      <c r="L40" s="95">
        <v>2017</v>
      </c>
      <c r="M40" s="41"/>
      <c r="N40" s="25"/>
      <c r="O40" s="1"/>
      <c r="Q40" s="36"/>
      <c r="R40" s="36"/>
      <c r="S40" s="35"/>
      <c r="T40" s="37"/>
      <c r="U40" s="37"/>
      <c r="V40" s="35"/>
    </row>
    <row r="41" spans="1:22" s="23" customFormat="1" ht="21.95" customHeight="1" x14ac:dyDescent="0.3">
      <c r="A41" s="24" t="s">
        <v>27</v>
      </c>
      <c r="B41" s="70">
        <v>2087.6</v>
      </c>
      <c r="C41" s="79"/>
      <c r="D41" s="91"/>
      <c r="E41" s="70"/>
      <c r="F41" s="20"/>
      <c r="G41" s="79"/>
      <c r="H41" s="69"/>
      <c r="I41" s="69"/>
      <c r="J41" s="85" t="s">
        <v>68</v>
      </c>
      <c r="K41" s="60">
        <f>B3</f>
        <v>16563.099999999999</v>
      </c>
      <c r="L41" s="75"/>
      <c r="M41" s="36"/>
      <c r="N41" s="25"/>
      <c r="O41" s="1"/>
      <c r="P41" s="36"/>
      <c r="Q41" s="36"/>
      <c r="R41" s="36"/>
      <c r="S41" s="35"/>
      <c r="T41" s="37"/>
      <c r="U41" s="37"/>
      <c r="V41" s="35"/>
    </row>
    <row r="42" spans="1:22" s="23" customFormat="1" ht="21.95" customHeight="1" x14ac:dyDescent="0.3">
      <c r="A42" s="24" t="s">
        <v>28</v>
      </c>
      <c r="B42" s="69">
        <f>SUM(B38:B41)</f>
        <v>15559.600000000002</v>
      </c>
      <c r="C42" s="79"/>
      <c r="D42" s="27"/>
      <c r="E42" s="69"/>
      <c r="F42" s="20"/>
      <c r="G42" s="36"/>
      <c r="H42" s="69"/>
      <c r="I42" s="69"/>
      <c r="J42" s="85" t="s">
        <v>69</v>
      </c>
      <c r="K42" s="60">
        <f>B15</f>
        <v>1697.3999999999994</v>
      </c>
      <c r="L42" s="76"/>
      <c r="M42" s="36"/>
      <c r="N42" s="25"/>
      <c r="O42" s="47"/>
      <c r="P42" s="36"/>
      <c r="Q42" s="36"/>
      <c r="R42" s="36"/>
      <c r="S42" s="35"/>
      <c r="T42" s="37"/>
      <c r="U42" s="37"/>
      <c r="V42" s="35"/>
    </row>
    <row r="43" spans="1:22" s="23" customFormat="1" ht="21.95" customHeight="1" x14ac:dyDescent="0.3">
      <c r="A43" s="24" t="s">
        <v>29</v>
      </c>
      <c r="B43" s="69">
        <v>845.6</v>
      </c>
      <c r="C43" s="79"/>
      <c r="D43" s="33"/>
      <c r="E43" s="69"/>
      <c r="F43" s="49"/>
      <c r="G43" s="36"/>
      <c r="H43" s="69"/>
      <c r="I43" s="69"/>
      <c r="J43" s="86" t="s">
        <v>46</v>
      </c>
      <c r="K43" s="74">
        <f>B14</f>
        <v>39.4</v>
      </c>
      <c r="L43" s="74"/>
      <c r="O43" s="47"/>
      <c r="P43" s="36"/>
      <c r="Q43" s="44"/>
      <c r="R43" s="36"/>
      <c r="S43" s="35"/>
      <c r="T43" s="37"/>
      <c r="U43" s="37"/>
      <c r="V43" s="35"/>
    </row>
    <row r="44" spans="1:22" s="23" customFormat="1" ht="21.95" customHeight="1" x14ac:dyDescent="0.3">
      <c r="A44" s="30" t="s">
        <v>30</v>
      </c>
      <c r="B44" s="73"/>
      <c r="C44" s="79"/>
      <c r="D44" s="27"/>
      <c r="E44" s="73"/>
      <c r="F44" s="20"/>
      <c r="G44" s="44"/>
      <c r="H44" s="73"/>
      <c r="I44" s="73"/>
      <c r="J44" s="83"/>
      <c r="L44" s="39"/>
      <c r="M44" s="36"/>
      <c r="N44" s="25"/>
      <c r="O44" s="1"/>
      <c r="P44" s="44"/>
      <c r="Q44" s="36"/>
      <c r="R44" s="44"/>
      <c r="S44" s="35"/>
      <c r="T44" s="37"/>
      <c r="U44" s="37"/>
      <c r="V44" s="35"/>
    </row>
    <row r="45" spans="1:22" s="23" customFormat="1" ht="21.95" customHeight="1" x14ac:dyDescent="0.3">
      <c r="A45" s="24" t="s">
        <v>31</v>
      </c>
      <c r="B45" s="69">
        <v>75.5</v>
      </c>
      <c r="C45" s="79"/>
      <c r="D45" s="33"/>
      <c r="E45" s="69"/>
      <c r="F45" s="49"/>
      <c r="G45" s="36"/>
      <c r="H45" s="69"/>
      <c r="I45" s="69"/>
      <c r="J45" s="96" t="s">
        <v>71</v>
      </c>
      <c r="K45" s="95"/>
      <c r="L45" s="39"/>
      <c r="M45" s="97" t="s">
        <v>74</v>
      </c>
      <c r="N45" s="97"/>
      <c r="O45" s="1"/>
      <c r="P45" s="36"/>
      <c r="Q45" s="36"/>
      <c r="R45" s="36"/>
      <c r="S45" s="35"/>
      <c r="T45" s="37"/>
      <c r="U45" s="37"/>
      <c r="V45" s="35"/>
    </row>
    <row r="46" spans="1:22" s="23" customFormat="1" ht="21.95" customHeight="1" x14ac:dyDescent="0.3">
      <c r="A46" s="24" t="s">
        <v>32</v>
      </c>
      <c r="B46" s="69">
        <v>1177</v>
      </c>
      <c r="C46" s="79"/>
      <c r="D46" s="33"/>
      <c r="E46" s="69"/>
      <c r="F46" s="49"/>
      <c r="G46" s="36"/>
      <c r="H46" s="69"/>
      <c r="I46" s="69"/>
      <c r="J46" s="85" t="s">
        <v>64</v>
      </c>
      <c r="K46" s="60"/>
      <c r="L46" s="38"/>
      <c r="M46" s="10" t="s">
        <v>62</v>
      </c>
      <c r="N46" s="60"/>
      <c r="O46" s="1"/>
      <c r="P46" s="36"/>
      <c r="Q46" s="36"/>
      <c r="R46" s="36"/>
      <c r="S46" s="35"/>
      <c r="T46" s="37"/>
      <c r="U46" s="37"/>
      <c r="V46" s="35"/>
    </row>
    <row r="47" spans="1:22" s="23" customFormat="1" ht="21.95" customHeight="1" x14ac:dyDescent="0.3">
      <c r="A47" s="24" t="s">
        <v>33</v>
      </c>
      <c r="B47" s="69">
        <v>12616.5</v>
      </c>
      <c r="C47" s="79"/>
      <c r="D47" s="33"/>
      <c r="E47" s="69"/>
      <c r="F47" s="49"/>
      <c r="G47" s="36"/>
      <c r="H47" s="69"/>
      <c r="I47" s="69"/>
      <c r="J47" s="85" t="s">
        <v>65</v>
      </c>
      <c r="K47" s="60"/>
      <c r="L47" s="49"/>
      <c r="M47" s="10" t="s">
        <v>66</v>
      </c>
      <c r="N47" s="94"/>
      <c r="O47" s="1"/>
      <c r="P47" s="36"/>
      <c r="Q47" s="36"/>
      <c r="R47" s="36"/>
      <c r="S47" s="35"/>
      <c r="T47" s="37"/>
      <c r="U47" s="37"/>
      <c r="V47" s="35"/>
    </row>
    <row r="48" spans="1:22" s="23" customFormat="1" ht="21.95" customHeight="1" x14ac:dyDescent="0.3">
      <c r="A48" s="24" t="s">
        <v>34</v>
      </c>
      <c r="B48" s="69">
        <v>-6326.6</v>
      </c>
      <c r="C48" s="79"/>
      <c r="D48" s="55"/>
      <c r="E48" s="69"/>
      <c r="F48" s="49"/>
      <c r="G48" s="36"/>
      <c r="H48" s="69"/>
      <c r="I48" s="69"/>
      <c r="J48" s="85" t="s">
        <v>63</v>
      </c>
      <c r="K48" s="60"/>
      <c r="L48" s="38"/>
      <c r="M48" s="10" t="s">
        <v>67</v>
      </c>
      <c r="N48" s="60"/>
      <c r="O48" s="1"/>
      <c r="P48" s="36"/>
      <c r="Q48" s="36"/>
      <c r="R48" s="36"/>
      <c r="S48" s="35"/>
      <c r="T48" s="37"/>
      <c r="U48" s="37"/>
      <c r="V48" s="35"/>
    </row>
    <row r="49" spans="1:22" s="23" customFormat="1" ht="21.95" customHeight="1" x14ac:dyDescent="0.3">
      <c r="A49" s="24" t="s">
        <v>35</v>
      </c>
      <c r="B49" s="70">
        <v>-2612.1999999999998</v>
      </c>
      <c r="C49" s="79"/>
      <c r="D49" s="33"/>
      <c r="E49" s="70"/>
      <c r="F49" s="49"/>
      <c r="G49" s="36"/>
      <c r="H49" s="70"/>
      <c r="I49" s="89"/>
      <c r="J49" s="85"/>
      <c r="K49" s="16"/>
      <c r="L49" s="49"/>
      <c r="M49" s="16"/>
      <c r="N49" s="16"/>
      <c r="O49" s="1"/>
      <c r="P49" s="36"/>
      <c r="Q49" s="36"/>
      <c r="R49" s="36"/>
      <c r="S49" s="35"/>
      <c r="T49" s="37"/>
      <c r="U49" s="37"/>
      <c r="V49" s="35"/>
    </row>
    <row r="50" spans="1:22" s="23" customFormat="1" ht="21.95" customHeight="1" x14ac:dyDescent="0.3">
      <c r="A50" s="24" t="s">
        <v>36</v>
      </c>
      <c r="B50" s="69">
        <f>SUM(B45:B49)</f>
        <v>4930.2</v>
      </c>
      <c r="C50" s="79"/>
      <c r="D50" s="27"/>
      <c r="E50" s="69"/>
      <c r="F50" s="28"/>
      <c r="G50" s="36"/>
      <c r="H50" s="69"/>
      <c r="I50" s="69"/>
      <c r="J50" s="87" t="s">
        <v>53</v>
      </c>
      <c r="K50" s="11"/>
      <c r="L50" s="49"/>
      <c r="M50" s="36"/>
      <c r="N50" s="31"/>
      <c r="O50" s="1"/>
      <c r="P50" s="36"/>
      <c r="Q50" s="36"/>
      <c r="R50" s="36"/>
      <c r="S50" s="35"/>
      <c r="T50" s="37"/>
      <c r="U50" s="37"/>
      <c r="V50" s="35"/>
    </row>
    <row r="51" spans="1:22" s="23" customFormat="1" ht="21.95" customHeight="1" x14ac:dyDescent="0.3">
      <c r="A51" s="24" t="s">
        <v>37</v>
      </c>
      <c r="B51" s="70">
        <v>376.9</v>
      </c>
      <c r="C51" s="79"/>
      <c r="D51" s="33"/>
      <c r="E51" s="70"/>
      <c r="F51" s="49"/>
      <c r="G51" s="36"/>
      <c r="H51" s="70"/>
      <c r="I51" s="89"/>
      <c r="J51" s="85" t="s">
        <v>58</v>
      </c>
      <c r="K51" s="94"/>
      <c r="L51" s="49"/>
      <c r="M51" s="36"/>
      <c r="N51" s="25"/>
      <c r="O51" s="1"/>
      <c r="P51" s="36"/>
      <c r="Q51" s="36"/>
      <c r="R51" s="36"/>
      <c r="S51" s="35"/>
      <c r="T51" s="37"/>
      <c r="U51" s="37"/>
      <c r="V51" s="35"/>
    </row>
    <row r="52" spans="1:22" s="23" customFormat="1" ht="21.95" customHeight="1" x14ac:dyDescent="0.3">
      <c r="A52" s="24" t="s">
        <v>38</v>
      </c>
      <c r="B52" s="69">
        <f>SUM(B50:B51)</f>
        <v>5307.0999999999995</v>
      </c>
      <c r="C52" s="79"/>
      <c r="D52" s="27"/>
      <c r="E52" s="69"/>
      <c r="F52" s="28"/>
      <c r="G52" s="36"/>
      <c r="H52" s="69"/>
      <c r="I52" s="69"/>
      <c r="J52" s="85" t="s">
        <v>59</v>
      </c>
      <c r="K52" s="60"/>
      <c r="L52" s="49"/>
      <c r="M52" s="36"/>
      <c r="N52" s="25"/>
      <c r="O52" s="1"/>
      <c r="P52" s="36"/>
      <c r="Q52" s="36"/>
      <c r="R52" s="36"/>
      <c r="S52" s="35"/>
      <c r="T52" s="37"/>
      <c r="U52" s="37"/>
      <c r="V52" s="35"/>
    </row>
    <row r="53" spans="1:22" s="23" customFormat="1" ht="21.95" customHeight="1" thickBot="1" x14ac:dyDescent="0.35">
      <c r="A53" s="24" t="s">
        <v>39</v>
      </c>
      <c r="B53" s="71">
        <f>SUM(B52,B43,B42)</f>
        <v>21712.300000000003</v>
      </c>
      <c r="C53" s="79"/>
      <c r="D53" s="27"/>
      <c r="E53" s="71"/>
      <c r="F53" s="21"/>
      <c r="G53" s="36"/>
      <c r="H53" s="71"/>
      <c r="I53" s="89"/>
      <c r="J53" s="83"/>
      <c r="L53" s="49"/>
      <c r="M53" s="36"/>
      <c r="N53" s="25"/>
      <c r="O53" s="1"/>
      <c r="P53" s="36"/>
      <c r="Q53" s="46"/>
      <c r="R53" s="36"/>
      <c r="S53" s="35"/>
      <c r="T53" s="37"/>
      <c r="U53" s="37"/>
      <c r="V53" s="35"/>
    </row>
    <row r="54" spans="1:22" s="16" customFormat="1" ht="21.95" customHeight="1" thickTop="1" x14ac:dyDescent="0.3">
      <c r="A54" s="10"/>
      <c r="B54" s="11"/>
      <c r="C54" s="12"/>
      <c r="D54" s="52"/>
      <c r="E54" s="11"/>
      <c r="F54" s="58"/>
      <c r="G54" s="80"/>
      <c r="H54" s="11"/>
      <c r="I54" s="86"/>
      <c r="J54" s="87" t="s">
        <v>54</v>
      </c>
      <c r="K54" s="11"/>
      <c r="L54" s="45"/>
      <c r="M54" s="36"/>
      <c r="N54" s="25"/>
      <c r="O54" s="1"/>
      <c r="P54" s="46"/>
      <c r="Q54" s="46"/>
      <c r="R54" s="46"/>
      <c r="S54" s="46"/>
      <c r="T54" s="46"/>
      <c r="U54" s="46"/>
      <c r="V54" s="46"/>
    </row>
    <row r="55" spans="1:22" s="16" customFormat="1" ht="21.95" customHeight="1" x14ac:dyDescent="0.3">
      <c r="A55" s="10"/>
      <c r="B55" s="11"/>
      <c r="C55" s="12"/>
      <c r="D55" s="52"/>
      <c r="E55" s="11"/>
      <c r="F55" s="58"/>
      <c r="G55" s="12"/>
      <c r="H55" s="11"/>
      <c r="I55" s="86"/>
      <c r="J55" s="85" t="s">
        <v>55</v>
      </c>
      <c r="K55" s="94"/>
      <c r="L55" s="49"/>
      <c r="M55" s="36"/>
      <c r="N55" s="25"/>
      <c r="O55" s="1"/>
      <c r="P55" s="1"/>
      <c r="Q55" s="46"/>
      <c r="R55" s="46"/>
      <c r="S55" s="46"/>
      <c r="T55" s="46"/>
      <c r="U55" s="46"/>
      <c r="V55" s="46"/>
    </row>
    <row r="56" spans="1:22" s="16" customFormat="1" ht="41.25" customHeight="1" x14ac:dyDescent="0.3">
      <c r="C56" s="12"/>
      <c r="D56" s="52"/>
      <c r="F56" s="58"/>
      <c r="G56" s="12"/>
      <c r="I56" s="21"/>
      <c r="J56" s="85" t="s">
        <v>56</v>
      </c>
      <c r="K56" s="60"/>
      <c r="L56" s="43"/>
      <c r="M56" s="36"/>
      <c r="N56" s="25"/>
      <c r="O56" s="1"/>
      <c r="P56" s="1"/>
      <c r="Q56" s="1"/>
      <c r="R56" s="46"/>
      <c r="S56" s="46"/>
      <c r="T56" s="46"/>
      <c r="U56" s="46"/>
      <c r="V56" s="46"/>
    </row>
    <row r="57" spans="1:22" ht="21.95" customHeight="1" x14ac:dyDescent="0.3">
      <c r="E57" s="7"/>
      <c r="H57" s="7"/>
      <c r="I57" s="93"/>
      <c r="J57" s="85" t="s">
        <v>57</v>
      </c>
      <c r="K57" s="77"/>
      <c r="L57" s="39"/>
      <c r="M57" s="36"/>
      <c r="N57" s="25"/>
      <c r="P57" s="47"/>
    </row>
    <row r="58" spans="1:22" ht="21.95" customHeight="1" x14ac:dyDescent="0.3">
      <c r="E58" s="7"/>
      <c r="H58" s="7"/>
      <c r="I58" s="93"/>
      <c r="J58" s="83"/>
      <c r="K58" s="23"/>
      <c r="L58" s="23"/>
      <c r="M58" s="23"/>
      <c r="N58" s="23"/>
      <c r="P58" s="47"/>
    </row>
    <row r="59" spans="1:22" ht="21.95" customHeight="1" x14ac:dyDescent="0.3"/>
    <row r="60" spans="1:22" ht="21.95" customHeight="1" x14ac:dyDescent="0.3"/>
    <row r="61" spans="1:22" ht="21.95" customHeight="1" x14ac:dyDescent="0.3">
      <c r="Q61" s="47"/>
    </row>
    <row r="62" spans="1:22" ht="21.95" customHeight="1" x14ac:dyDescent="0.3">
      <c r="Q62" s="47"/>
      <c r="R62" s="47"/>
      <c r="S62" s="47"/>
      <c r="T62" s="47"/>
      <c r="U62" s="47"/>
      <c r="V62" s="47"/>
    </row>
    <row r="63" spans="1:22" ht="21.95" customHeight="1" x14ac:dyDescent="0.3">
      <c r="R63" s="47"/>
      <c r="S63" s="47"/>
      <c r="T63" s="47"/>
      <c r="U63" s="47"/>
      <c r="V63" s="47"/>
    </row>
    <row r="64" spans="1:22" ht="21.95" customHeight="1" x14ac:dyDescent="0.3"/>
    <row r="65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  <row r="74" ht="21.95" customHeight="1" x14ac:dyDescent="0.3"/>
  </sheetData>
  <mergeCells count="1">
    <mergeCell ref="M45:N45"/>
  </mergeCells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2017-06-28T16:25:34Z</dcterms:modified>
</cp:coreProperties>
</file>